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310" yWindow="390" windowWidth="12240" windowHeight="12495"/>
  </bookViews>
  <sheets>
    <sheet name="kosztorys inwest" sheetId="1" r:id="rId1"/>
    <sheet name="przedmiar" sheetId="2" r:id="rId2"/>
    <sheet name="Arkusz3" sheetId="3" r:id="rId3"/>
  </sheets>
  <calcPr calcId="125725"/>
</workbook>
</file>

<file path=xl/calcChain.xml><?xml version="1.0" encoding="utf-8"?>
<calcChain xmlns="http://schemas.openxmlformats.org/spreadsheetml/2006/main">
  <c r="A13" i="2"/>
  <c r="A9"/>
  <c r="A11" i="1" l="1"/>
  <c r="A15"/>
  <c r="H41" l="1"/>
  <c r="H42" l="1"/>
  <c r="H43" s="1"/>
</calcChain>
</file>

<file path=xl/sharedStrings.xml><?xml version="1.0" encoding="utf-8"?>
<sst xmlns="http://schemas.openxmlformats.org/spreadsheetml/2006/main" count="216" uniqueCount="108">
  <si>
    <t>45111200-0</t>
  </si>
  <si>
    <t>ROBOTY PRZYGOTOWAWCZE, ZIEMNE I ROZBIÓRKOWE   CPV 45111200-0</t>
  </si>
  <si>
    <t>45233120-6</t>
  </si>
  <si>
    <t>ROBOTY DROGOWE KONSTRUKCYJNE   CPV 45233120-6</t>
  </si>
  <si>
    <t>SSTWiORB</t>
  </si>
  <si>
    <t>lp</t>
  </si>
  <si>
    <t>CPV</t>
  </si>
  <si>
    <t>opis robót</t>
  </si>
  <si>
    <t>j.m.</t>
  </si>
  <si>
    <t>ilość</t>
  </si>
  <si>
    <t>wartość</t>
  </si>
  <si>
    <t>cena jedn.</t>
  </si>
  <si>
    <t>kpl.</t>
  </si>
  <si>
    <t>D-M-00.00.00</t>
  </si>
  <si>
    <t>RAZEM NETTO</t>
  </si>
  <si>
    <t>RAZEM BRUTTO</t>
  </si>
  <si>
    <t>I</t>
  </si>
  <si>
    <t>II</t>
  </si>
  <si>
    <t>D-01.01.01</t>
  </si>
  <si>
    <t>D-04.01.01</t>
  </si>
  <si>
    <t>Dostosowanie do wymagań ogólnych Inwestora, organizacja placu budowy, ubezpieczenia, gwarancje, tymczasowa organizacja ruchu, nadzory branżowe, obsługa geodezyjna itp.</t>
  </si>
  <si>
    <t>szt.</t>
  </si>
  <si>
    <t>PODATEK VAT 23%</t>
  </si>
  <si>
    <t>D-04.04.02</t>
  </si>
  <si>
    <t>Wycinka drzew wraz z karczowaniem korzeni i wywozem materiału na składowisko Wykonawcy</t>
  </si>
  <si>
    <t xml:space="preserve">Wykonanie podbudowy z kruszywa łamanego 0/31,5 stabilizowanego mechanicznie  gr. 20 cm                                  </t>
  </si>
  <si>
    <t>D-01.02.01</t>
  </si>
  <si>
    <t>Odhumusowanie terenu wraz ze składowaniem i wywozem humusu na składowisko wykonawcy</t>
  </si>
  <si>
    <t>45100000-8</t>
  </si>
  <si>
    <t>45233162-2</t>
  </si>
  <si>
    <t>45221121-6</t>
  </si>
  <si>
    <t>m2</t>
  </si>
  <si>
    <t>45111230-9</t>
  </si>
  <si>
    <t xml:space="preserve">Wykonanie warstwy stabilizacji gruntu gr. 20 cm - stabilizacja z dowozu zgodna z SST                                               </t>
  </si>
  <si>
    <t>D-05.03.05</t>
  </si>
  <si>
    <t>D-06.03.01</t>
  </si>
  <si>
    <t>45233129-9</t>
  </si>
  <si>
    <t xml:space="preserve">Frezowanie nawierzchni bitumicznej gr 5 cm . Frezowina do późniejszego wbudowania w pobocze            </t>
  </si>
  <si>
    <t>Karczowanie krzewów wraz z usunięciem karczy i korzeni</t>
  </si>
  <si>
    <r>
      <t>m</t>
    </r>
    <r>
      <rPr>
        <vertAlign val="superscript"/>
        <sz val="10"/>
        <rFont val="Calibri"/>
        <family val="2"/>
        <charset val="238"/>
        <scheme val="minor"/>
      </rPr>
      <t>2</t>
    </r>
  </si>
  <si>
    <r>
      <t>m</t>
    </r>
    <r>
      <rPr>
        <vertAlign val="superscript"/>
        <sz val="10"/>
        <rFont val="Calibri"/>
        <family val="2"/>
        <charset val="238"/>
        <scheme val="minor"/>
      </rPr>
      <t>3</t>
    </r>
  </si>
  <si>
    <t xml:space="preserve">Profilowanie i zagęszczanie podłoża pod warstwy konstrukcyjne nawierzchni                                                      </t>
  </si>
  <si>
    <t>km</t>
  </si>
  <si>
    <t xml:space="preserve">Wykonanie warstwy wiążącej z BA  gr.  6 cm                                                                                                                                                                                                                                           </t>
  </si>
  <si>
    <t>D-05.03.26</t>
  </si>
  <si>
    <t>Wzmocnienie geosiatką łączeń nawierzchni</t>
  </si>
  <si>
    <t>Wykonanie podbudowy z BA gr. 7 cm</t>
  </si>
  <si>
    <t xml:space="preserve">Wykonanie poboczy utwardzonych z niesortu kamiennego lub frezowiny  </t>
  </si>
  <si>
    <r>
      <t xml:space="preserve">Wykonanie warstwy ścieralnej z BA  gr.  5 cm    </t>
    </r>
    <r>
      <rPr>
        <sz val="10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</t>
    </r>
  </si>
  <si>
    <t xml:space="preserve">Wykonanie koryta pod warstwy nawierzchni jezdni, głębokość 58 cm                                         </t>
  </si>
  <si>
    <t>WYMAGANIA OGÓLNE CPV 45111200-8</t>
  </si>
  <si>
    <t>TABELA ELEMENTÓW SCALONYCH</t>
  </si>
  <si>
    <t>Lp</t>
  </si>
  <si>
    <t>ELEMENT</t>
  </si>
  <si>
    <t>Wartość netto</t>
  </si>
  <si>
    <t>VAT</t>
  </si>
  <si>
    <t>Wartość brutto</t>
  </si>
  <si>
    <t>ROBOTY DROGOWE</t>
  </si>
  <si>
    <t>RAZEM</t>
  </si>
  <si>
    <t>WYMAGANIA OGÓLNE</t>
  </si>
  <si>
    <t>ROBOTY PRZYGOTOWAWCZE</t>
  </si>
  <si>
    <t>D-01.02.02</t>
  </si>
  <si>
    <t>D-05.03.11</t>
  </si>
  <si>
    <t>D- 04.01.01</t>
  </si>
  <si>
    <t>D- 04.07.01</t>
  </si>
  <si>
    <t>D- 05.03.05a</t>
  </si>
  <si>
    <t>Roboty pomiarowe przy liniowych robotach ziemnych - wytyczenie trasy dróg                                                                      0,864 km</t>
  </si>
  <si>
    <t>III</t>
  </si>
  <si>
    <t>Wykonanie podbudowy z BA gr.  10cm</t>
  </si>
  <si>
    <t xml:space="preserve">Wykonanie warstwy ścieralnej z SMA gr.  4 cm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</si>
  <si>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Wykonanie poboczy utwardzonych z niesortu kamiennego </t>
  </si>
  <si>
    <t>Wzmocnienie łączeń nawierzchni siatką z włókna szklanego</t>
  </si>
  <si>
    <t>Oczyszczenie nawierzchni istniejącej i skropienie emulsją asfaltową</t>
  </si>
  <si>
    <t>D-03.01.01</t>
  </si>
  <si>
    <t>mb</t>
  </si>
  <si>
    <r>
      <t>m</t>
    </r>
    <r>
      <rPr>
        <vertAlign val="superscript"/>
        <sz val="10"/>
        <rFont val="Arial"/>
        <family val="2"/>
        <charset val="238"/>
      </rPr>
      <t>2</t>
    </r>
  </si>
  <si>
    <t>Brukowanie dna rowu przy wlocie i wylocie przepustów fi 1000 na dł. 2m kostką kamienną 16/18 cm na ławie z betonu C12/15 gr. 10 cm i podbudowie z kruszywa łamanego 0/31,5 gr 15cm</t>
  </si>
  <si>
    <t>D-06.01.01</t>
  </si>
  <si>
    <r>
      <t xml:space="preserve">Obrukowanie wylotu przepustu fi 1000 kostką granitową 9/11 na podsypce cem.-piaskowej gr. 5cm                                            </t>
    </r>
    <r>
      <rPr>
        <sz val="8"/>
        <rFont val="Arial"/>
        <family val="2"/>
        <charset val="238"/>
      </rPr>
      <t>10m2</t>
    </r>
  </si>
  <si>
    <t>Umocnienie skarp rowu przy wlocie i wylocie przepustu kostką granitową 9/11 na podsypce cem.-piaskowej gr. 5cm</t>
  </si>
  <si>
    <t xml:space="preserve">PRZEPUSTY I ROWY   </t>
  </si>
  <si>
    <t>m</t>
  </si>
  <si>
    <t>D-06.04.01</t>
  </si>
  <si>
    <t xml:space="preserve">Oczyszczenie istniejących rowów na odcinkach o łącznej dł. 260,00 m                                           </t>
  </si>
  <si>
    <t>D-04.05.01</t>
  </si>
  <si>
    <t xml:space="preserve">Wykonanie koryta pod warstwy nawierzchni jezdni, głębokość 45 cm                                         </t>
  </si>
  <si>
    <t xml:space="preserve">Wykonanie warstwy wiążącej z BA  gr.  9 cm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</si>
  <si>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WYMAGANIA OGÓLNE </t>
  </si>
  <si>
    <t xml:space="preserve">ROBOTY PRZYGOTOWAWCZE, ZIEMNE I ROZBIÓRKOWE   </t>
  </si>
  <si>
    <t xml:space="preserve">ROBOTY DROGOWE KONSTRUKCYJNE   </t>
  </si>
  <si>
    <t>Wykonanie warstwy wyrównawczej z BA śr. Gr. 5 cm</t>
  </si>
  <si>
    <t xml:space="preserve">Przepust PR1 dł. 18 m z rur PEHD fi 1000 na podsypce piaskowej o gr. 10cm ławie z tłucznia 0/31,5 gr. 30cm          </t>
  </si>
  <si>
    <t xml:space="preserve">Przepust PR2 dł. 6 m z rur PEHD fi 1000 na podsypce piaskowej o gr. 10cm ławie z tłucznia 0/31,5 gr. 30cm          </t>
  </si>
  <si>
    <t xml:space="preserve">Przepust PR3 dł. 14 m z rur PEHD fi 1000 na podsypce piaskowej o gr. 10cm ławie z tłucznia 0/31,5 gr. 30cm          </t>
  </si>
  <si>
    <t xml:space="preserve">Przepust PR4 dł. 12 m z rur PEHD fi 1000 na podsypce piaskowej o gr. 10cm ławie z tłucznia 0/31,5 gr. 30cm          </t>
  </si>
  <si>
    <t xml:space="preserve">Przepust PR5 dł. 12 m z rur PEHD fi 1000 na podsypce piaskowej o gr. 10cm ławie z tłucznia 0/31,5 gr. 30cm          </t>
  </si>
  <si>
    <t xml:space="preserve">Przepust PR6 dł. 9 m z rur PEHD fi 1000 na podsypce piaskowej o gr. 10cm ławie z tłucznia 0/31,5 gr. 30cm          </t>
  </si>
  <si>
    <t xml:space="preserve">Przepust PR7 dł. 9 m z rur PEHD fi 1000 na podsypce piaskowej o gr. 10cm ławie z tłucznia 0/31,5 gr. 30cm          </t>
  </si>
  <si>
    <t>Odwodnienie liniowe w postaci korytek betonowych ułożonych na ławie z betonu C12/15 gr. 10cm</t>
  </si>
  <si>
    <t>Studzienka z mufą połączeniową DN 200</t>
  </si>
  <si>
    <t>szt</t>
  </si>
  <si>
    <t>Wpust z mufą połączeniową DN 200</t>
  </si>
  <si>
    <t>Rury z tworzyw sztucznych PEHD fi 200</t>
  </si>
  <si>
    <t>D-03.02.01</t>
  </si>
  <si>
    <r>
      <t xml:space="preserve">Umocnienie wylotów wpustów kostką 9/11 na zaprawie cementowej                                                           </t>
    </r>
    <r>
      <rPr>
        <sz val="8"/>
        <rFont val="Arial"/>
        <family val="2"/>
        <charset val="238"/>
      </rPr>
      <t>2*2 m</t>
    </r>
    <r>
      <rPr>
        <sz val="8"/>
        <rFont val="Czcionka tekstu podstawowego"/>
        <charset val="238"/>
      </rPr>
      <t>²</t>
    </r>
  </si>
  <si>
    <t>PRZEPUSTY I ROWY</t>
  </si>
  <si>
    <t>Przedmiar</t>
  </si>
  <si>
    <t>IV</t>
  </si>
</sst>
</file>

<file path=xl/styles.xml><?xml version="1.0" encoding="utf-8"?>
<styleSheet xmlns="http://schemas.openxmlformats.org/spreadsheetml/2006/main">
  <numFmts count="1">
    <numFmt numFmtId="164" formatCode="#,##0.000"/>
  </numFmts>
  <fonts count="14">
    <font>
      <sz val="10"/>
      <name val="Arial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vertAlign val="superscript"/>
      <sz val="10"/>
      <name val="Calibri"/>
      <family val="2"/>
      <charset val="238"/>
      <scheme val="minor"/>
    </font>
    <font>
      <b/>
      <sz val="14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 tint="4.9989318521683403E-2"/>
      <name val="Calibri"/>
      <family val="2"/>
      <charset val="238"/>
      <scheme val="minor"/>
    </font>
    <font>
      <vertAlign val="superscript"/>
      <sz val="10"/>
      <name val="Arial"/>
      <family val="2"/>
      <charset val="238"/>
    </font>
    <font>
      <sz val="8"/>
      <name val="Czcionka tekstu podstawowego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1" fontId="5" fillId="2" borderId="2" xfId="0" applyNumberFormat="1" applyFont="1" applyFill="1" applyBorder="1" applyAlignment="1">
      <alignment horizontal="left" wrapText="1"/>
    </xf>
    <xf numFmtId="4" fontId="5" fillId="2" borderId="3" xfId="0" applyNumberFormat="1" applyFont="1" applyFill="1" applyBorder="1" applyAlignment="1">
      <alignment wrapText="1"/>
    </xf>
    <xf numFmtId="4" fontId="2" fillId="0" borderId="3" xfId="0" applyNumberFormat="1" applyFont="1" applyBorder="1" applyAlignment="1">
      <alignment wrapText="1"/>
    </xf>
    <xf numFmtId="4" fontId="2" fillId="0" borderId="4" xfId="0" applyNumberFormat="1" applyFont="1" applyBorder="1" applyAlignment="1">
      <alignment wrapText="1"/>
    </xf>
    <xf numFmtId="1" fontId="4" fillId="0" borderId="5" xfId="0" applyNumberFormat="1" applyFont="1" applyBorder="1" applyAlignment="1">
      <alignment horizontal="center" wrapText="1"/>
    </xf>
    <xf numFmtId="49" fontId="4" fillId="0" borderId="6" xfId="0" applyNumberFormat="1" applyFont="1" applyBorder="1" applyAlignment="1">
      <alignment horizontal="center" wrapText="1"/>
    </xf>
    <xf numFmtId="2" fontId="4" fillId="0" borderId="6" xfId="0" applyNumberFormat="1" applyFont="1" applyBorder="1" applyAlignment="1">
      <alignment horizont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49" fontId="6" fillId="0" borderId="1" xfId="0" applyNumberFormat="1" applyFont="1" applyBorder="1" applyAlignment="1">
      <alignment wrapText="1"/>
    </xf>
    <xf numFmtId="2" fontId="6" fillId="0" borderId="1" xfId="0" applyNumberFormat="1" applyFont="1" applyBorder="1" applyAlignment="1">
      <alignment wrapText="1"/>
    </xf>
    <xf numFmtId="4" fontId="6" fillId="0" borderId="1" xfId="0" applyNumberFormat="1" applyFont="1" applyBorder="1" applyAlignment="1">
      <alignment wrapText="1"/>
    </xf>
    <xf numFmtId="4" fontId="6" fillId="0" borderId="3" xfId="0" applyNumberFormat="1" applyFont="1" applyBorder="1" applyAlignment="1">
      <alignment horizontal="right" wrapText="1"/>
    </xf>
    <xf numFmtId="49" fontId="7" fillId="0" borderId="6" xfId="0" applyNumberFormat="1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left" wrapText="1"/>
    </xf>
    <xf numFmtId="49" fontId="6" fillId="0" borderId="0" xfId="0" applyNumberFormat="1" applyFont="1" applyBorder="1" applyAlignment="1">
      <alignment wrapText="1"/>
    </xf>
    <xf numFmtId="49" fontId="6" fillId="0" borderId="0" xfId="0" applyNumberFormat="1" applyFont="1" applyAlignment="1">
      <alignment wrapText="1"/>
    </xf>
    <xf numFmtId="0" fontId="6" fillId="0" borderId="1" xfId="0" quotePrefix="1" applyFont="1" applyBorder="1" applyAlignment="1">
      <alignment horizontal="left" wrapText="1"/>
    </xf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right" wrapText="1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2" fontId="3" fillId="0" borderId="0" xfId="0" applyNumberFormat="1" applyFont="1" applyAlignment="1">
      <alignment wrapText="1"/>
    </xf>
    <xf numFmtId="4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Border="1" applyAlignment="1">
      <alignment wrapText="1"/>
    </xf>
    <xf numFmtId="1" fontId="3" fillId="0" borderId="0" xfId="0" applyNumberFormat="1" applyFont="1" applyBorder="1" applyAlignment="1">
      <alignment horizontal="right" wrapText="1"/>
    </xf>
    <xf numFmtId="2" fontId="3" fillId="0" borderId="0" xfId="0" applyNumberFormat="1" applyFont="1" applyBorder="1" applyAlignment="1">
      <alignment wrapText="1"/>
    </xf>
    <xf numFmtId="1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wrapText="1"/>
    </xf>
    <xf numFmtId="49" fontId="3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left" wrapText="1"/>
    </xf>
    <xf numFmtId="0" fontId="6" fillId="0" borderId="1" xfId="0" quotePrefix="1" applyNumberFormat="1" applyFont="1" applyBorder="1" applyAlignment="1">
      <alignment horizontal="left" wrapText="1"/>
    </xf>
    <xf numFmtId="49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right" wrapText="1"/>
    </xf>
    <xf numFmtId="4" fontId="6" fillId="0" borderId="1" xfId="0" applyNumberFormat="1" applyFont="1" applyBorder="1" applyAlignment="1">
      <alignment horizontal="right" wrapText="1"/>
    </xf>
    <xf numFmtId="0" fontId="6" fillId="0" borderId="1" xfId="0" applyNumberFormat="1" applyFont="1" applyBorder="1" applyAlignment="1">
      <alignment horizontal="left" wrapText="1"/>
    </xf>
    <xf numFmtId="0" fontId="6" fillId="0" borderId="0" xfId="0" applyFont="1" applyAlignment="1">
      <alignment wrapText="1"/>
    </xf>
    <xf numFmtId="0" fontId="6" fillId="0" borderId="1" xfId="0" quotePrefix="1" applyNumberFormat="1" applyFont="1" applyBorder="1" applyAlignment="1">
      <alignment horizontal="left" vertical="top" wrapText="1"/>
    </xf>
    <xf numFmtId="0" fontId="6" fillId="0" borderId="0" xfId="0" applyFont="1"/>
    <xf numFmtId="0" fontId="3" fillId="0" borderId="15" xfId="0" applyFont="1" applyBorder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/>
    <xf numFmtId="0" fontId="6" fillId="0" borderId="1" xfId="0" applyFont="1" applyBorder="1"/>
    <xf numFmtId="0" fontId="9" fillId="0" borderId="0" xfId="0" applyFont="1"/>
    <xf numFmtId="2" fontId="11" fillId="0" borderId="1" xfId="0" applyNumberFormat="1" applyFont="1" applyBorder="1" applyAlignment="1">
      <alignment horizontal="right" wrapText="1"/>
    </xf>
    <xf numFmtId="1" fontId="3" fillId="0" borderId="2" xfId="0" applyNumberFormat="1" applyFont="1" applyFill="1" applyBorder="1" applyAlignment="1">
      <alignment horizontal="right" wrapText="1"/>
    </xf>
    <xf numFmtId="49" fontId="5" fillId="0" borderId="9" xfId="0" applyNumberFormat="1" applyFont="1" applyFill="1" applyBorder="1" applyAlignment="1">
      <alignment horizontal="left" wrapText="1"/>
    </xf>
    <xf numFmtId="1" fontId="10" fillId="0" borderId="19" xfId="0" applyNumberFormat="1" applyFont="1" applyBorder="1" applyAlignment="1">
      <alignment horizontal="right" wrapText="1"/>
    </xf>
    <xf numFmtId="49" fontId="7" fillId="0" borderId="5" xfId="0" applyNumberFormat="1" applyFont="1" applyBorder="1" applyAlignment="1">
      <alignment horizontal="center" wrapText="1"/>
    </xf>
    <xf numFmtId="49" fontId="7" fillId="0" borderId="7" xfId="0" applyNumberFormat="1" applyFont="1" applyBorder="1" applyAlignment="1">
      <alignment horizontal="center" wrapText="1"/>
    </xf>
    <xf numFmtId="0" fontId="6" fillId="0" borderId="0" xfId="0" applyFont="1" applyBorder="1" applyAlignment="1">
      <alignment wrapText="1"/>
    </xf>
    <xf numFmtId="0" fontId="6" fillId="0" borderId="0" xfId="0" applyFont="1" applyBorder="1"/>
    <xf numFmtId="49" fontId="6" fillId="0" borderId="1" xfId="0" applyNumberFormat="1" applyFont="1" applyFill="1" applyBorder="1" applyAlignment="1">
      <alignment wrapText="1"/>
    </xf>
    <xf numFmtId="1" fontId="3" fillId="0" borderId="19" xfId="0" applyNumberFormat="1" applyFont="1" applyFill="1" applyBorder="1" applyAlignment="1">
      <alignment horizontal="right" wrapText="1"/>
    </xf>
    <xf numFmtId="49" fontId="3" fillId="0" borderId="25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horizontal="left" wrapText="1"/>
    </xf>
    <xf numFmtId="4" fontId="6" fillId="0" borderId="1" xfId="0" applyNumberFormat="1" applyFont="1" applyFill="1" applyBorder="1" applyAlignment="1">
      <alignment horizontal="right" wrapText="1"/>
    </xf>
    <xf numFmtId="0" fontId="2" fillId="0" borderId="28" xfId="0" applyFont="1" applyBorder="1" applyAlignment="1">
      <alignment horizontal="center" wrapText="1"/>
    </xf>
    <xf numFmtId="0" fontId="2" fillId="0" borderId="29" xfId="0" applyFont="1" applyBorder="1" applyAlignment="1">
      <alignment horizontal="center" wrapText="1"/>
    </xf>
    <xf numFmtId="0" fontId="2" fillId="0" borderId="30" xfId="0" applyFont="1" applyBorder="1" applyAlignment="1">
      <alignment horizontal="center" wrapText="1"/>
    </xf>
    <xf numFmtId="0" fontId="10" fillId="0" borderId="31" xfId="0" applyFont="1" applyFill="1" applyBorder="1"/>
    <xf numFmtId="4" fontId="10" fillId="0" borderId="17" xfId="0" applyNumberFormat="1" applyFont="1" applyFill="1" applyBorder="1" applyAlignment="1">
      <alignment horizontal="right"/>
    </xf>
    <xf numFmtId="4" fontId="10" fillId="0" borderId="32" xfId="0" applyNumberFormat="1" applyFont="1" applyFill="1" applyBorder="1" applyAlignment="1">
      <alignment horizontal="right"/>
    </xf>
    <xf numFmtId="0" fontId="10" fillId="0" borderId="33" xfId="0" applyFont="1" applyFill="1" applyBorder="1"/>
    <xf numFmtId="4" fontId="10" fillId="0" borderId="18" xfId="0" applyNumberFormat="1" applyFont="1" applyFill="1" applyBorder="1" applyAlignment="1">
      <alignment horizontal="right"/>
    </xf>
    <xf numFmtId="4" fontId="10" fillId="0" borderId="34" xfId="0" applyNumberFormat="1" applyFont="1" applyFill="1" applyBorder="1" applyAlignment="1">
      <alignment horizontal="right"/>
    </xf>
    <xf numFmtId="0" fontId="10" fillId="0" borderId="2" xfId="0" applyFont="1" applyFill="1" applyBorder="1"/>
    <xf numFmtId="4" fontId="10" fillId="0" borderId="1" xfId="0" applyNumberFormat="1" applyFont="1" applyFill="1" applyBorder="1" applyAlignment="1">
      <alignment horizontal="right"/>
    </xf>
    <xf numFmtId="4" fontId="10" fillId="0" borderId="3" xfId="0" applyNumberFormat="1" applyFont="1" applyFill="1" applyBorder="1" applyAlignment="1">
      <alignment horizontal="right"/>
    </xf>
    <xf numFmtId="4" fontId="2" fillId="0" borderId="37" xfId="0" applyNumberFormat="1" applyFont="1" applyFill="1" applyBorder="1" applyAlignment="1"/>
    <xf numFmtId="4" fontId="2" fillId="0" borderId="38" xfId="0" applyNumberFormat="1" applyFont="1" applyFill="1" applyBorder="1" applyAlignment="1"/>
    <xf numFmtId="1" fontId="2" fillId="0" borderId="11" xfId="0" applyNumberFormat="1" applyFont="1" applyBorder="1" applyAlignment="1">
      <alignment horizontal="left" wrapText="1"/>
    </xf>
    <xf numFmtId="1" fontId="2" fillId="0" borderId="12" xfId="0" applyNumberFormat="1" applyFont="1" applyBorder="1" applyAlignment="1">
      <alignment horizontal="left" wrapText="1"/>
    </xf>
    <xf numFmtId="1" fontId="2" fillId="0" borderId="13" xfId="0" applyNumberFormat="1" applyFont="1" applyBorder="1" applyAlignment="1">
      <alignment horizontal="left" wrapText="1"/>
    </xf>
    <xf numFmtId="1" fontId="2" fillId="0" borderId="14" xfId="0" applyNumberFormat="1" applyFont="1" applyBorder="1" applyAlignment="1">
      <alignment horizontal="left" wrapText="1"/>
    </xf>
    <xf numFmtId="1" fontId="2" fillId="0" borderId="9" xfId="0" applyNumberFormat="1" applyFont="1" applyBorder="1" applyAlignment="1">
      <alignment horizontal="left" wrapText="1"/>
    </xf>
    <xf numFmtId="1" fontId="2" fillId="0" borderId="10" xfId="0" applyNumberFormat="1" applyFont="1" applyBorder="1" applyAlignment="1">
      <alignment horizontal="left" wrapText="1"/>
    </xf>
    <xf numFmtId="1" fontId="4" fillId="0" borderId="20" xfId="0" applyNumberFormat="1" applyFont="1" applyBorder="1" applyAlignment="1">
      <alignment horizontal="left" vertical="top" wrapText="1"/>
    </xf>
    <xf numFmtId="0" fontId="4" fillId="0" borderId="21" xfId="0" applyFont="1" applyBorder="1" applyAlignment="1">
      <alignment horizontal="left" wrapText="1"/>
    </xf>
    <xf numFmtId="0" fontId="4" fillId="0" borderId="22" xfId="0" applyFont="1" applyBorder="1" applyAlignment="1">
      <alignment horizontal="left" wrapText="1"/>
    </xf>
    <xf numFmtId="1" fontId="2" fillId="0" borderId="23" xfId="0" quotePrefix="1" applyNumberFormat="1" applyFont="1" applyBorder="1" applyAlignment="1">
      <alignment horizontal="left" vertical="top" wrapText="1"/>
    </xf>
    <xf numFmtId="0" fontId="3" fillId="0" borderId="0" xfId="0" applyFont="1" applyBorder="1" applyAlignment="1">
      <alignment horizontal="left" wrapText="1"/>
    </xf>
    <xf numFmtId="0" fontId="3" fillId="0" borderId="24" xfId="0" applyFont="1" applyBorder="1" applyAlignment="1">
      <alignment horizontal="left" wrapText="1"/>
    </xf>
    <xf numFmtId="49" fontId="5" fillId="2" borderId="8" xfId="0" quotePrefix="1" applyNumberFormat="1" applyFont="1" applyFill="1" applyBorder="1" applyAlignment="1">
      <alignment horizontal="left" wrapText="1"/>
    </xf>
    <xf numFmtId="0" fontId="3" fillId="0" borderId="9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3" fillId="0" borderId="9" xfId="0" applyFont="1" applyBorder="1" applyAlignment="1">
      <alignment horizontal="left" wrapText="1"/>
    </xf>
    <xf numFmtId="0" fontId="3" fillId="0" borderId="10" xfId="0" applyFont="1" applyBorder="1" applyAlignment="1">
      <alignment horizontal="left" wrapText="1"/>
    </xf>
    <xf numFmtId="49" fontId="5" fillId="2" borderId="8" xfId="0" applyNumberFormat="1" applyFont="1" applyFill="1" applyBorder="1" applyAlignment="1">
      <alignment horizontal="left" wrapText="1"/>
    </xf>
    <xf numFmtId="49" fontId="5" fillId="2" borderId="9" xfId="0" applyNumberFormat="1" applyFont="1" applyFill="1" applyBorder="1" applyAlignment="1">
      <alignment horizontal="left" wrapText="1"/>
    </xf>
    <xf numFmtId="49" fontId="5" fillId="2" borderId="10" xfId="0" applyNumberFormat="1" applyFont="1" applyFill="1" applyBorder="1" applyAlignment="1">
      <alignment horizontal="left" wrapText="1"/>
    </xf>
    <xf numFmtId="0" fontId="10" fillId="0" borderId="26" xfId="0" applyFont="1" applyFill="1" applyBorder="1" applyAlignment="1">
      <alignment horizontal="left" wrapText="1"/>
    </xf>
    <xf numFmtId="0" fontId="10" fillId="0" borderId="27" xfId="0" applyFont="1" applyFill="1" applyBorder="1" applyAlignment="1">
      <alignment horizontal="left" wrapText="1"/>
    </xf>
    <xf numFmtId="4" fontId="10" fillId="0" borderId="26" xfId="0" applyNumberFormat="1" applyFont="1" applyFill="1" applyBorder="1" applyAlignment="1">
      <alignment horizontal="right"/>
    </xf>
    <xf numFmtId="4" fontId="10" fillId="0" borderId="27" xfId="0" applyNumberFormat="1" applyFont="1" applyFill="1" applyBorder="1" applyAlignment="1">
      <alignment horizontal="right"/>
    </xf>
    <xf numFmtId="0" fontId="2" fillId="0" borderId="35" xfId="0" applyFont="1" applyFill="1" applyBorder="1" applyAlignment="1"/>
    <xf numFmtId="0" fontId="2" fillId="0" borderId="36" xfId="0" applyFont="1" applyFill="1" applyBorder="1" applyAlignment="1"/>
    <xf numFmtId="4" fontId="2" fillId="0" borderId="37" xfId="0" applyNumberFormat="1" applyFont="1" applyFill="1" applyBorder="1" applyAlignment="1"/>
    <xf numFmtId="0" fontId="2" fillId="0" borderId="29" xfId="0" applyFont="1" applyBorder="1" applyAlignment="1">
      <alignment horizontal="center" wrapText="1"/>
    </xf>
    <xf numFmtId="0" fontId="10" fillId="0" borderId="16" xfId="0" applyFont="1" applyFill="1" applyBorder="1" applyAlignment="1">
      <alignment wrapText="1"/>
    </xf>
    <xf numFmtId="4" fontId="10" fillId="0" borderId="16" xfId="0" applyNumberFormat="1" applyFont="1" applyFill="1" applyBorder="1" applyAlignment="1"/>
    <xf numFmtId="0" fontId="10" fillId="0" borderId="1" xfId="0" applyFont="1" applyFill="1" applyBorder="1" applyAlignment="1">
      <alignment horizontal="left" wrapText="1"/>
    </xf>
    <xf numFmtId="4" fontId="10" fillId="0" borderId="1" xfId="0" applyNumberFormat="1" applyFont="1" applyFill="1" applyBorder="1" applyAlignment="1">
      <alignment horizontal="right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4"/>
  <sheetViews>
    <sheetView tabSelected="1" workbookViewId="0">
      <selection activeCell="F9" sqref="F9"/>
    </sheetView>
  </sheetViews>
  <sheetFormatPr defaultRowHeight="12.75"/>
  <cols>
    <col min="1" max="1" width="6.28515625" style="29" bestFit="1" customWidth="1"/>
    <col min="2" max="2" width="8.7109375" style="17" customWidth="1"/>
    <col min="3" max="3" width="11.42578125" style="17" hidden="1" customWidth="1"/>
    <col min="4" max="4" width="28.5703125" style="30" customWidth="1"/>
    <col min="5" max="5" width="5" style="31" customWidth="1"/>
    <col min="6" max="6" width="9.85546875" style="24" customWidth="1"/>
    <col min="7" max="7" width="12.28515625" style="24" customWidth="1"/>
    <col min="8" max="8" width="15" style="24" customWidth="1"/>
    <col min="9" max="9" width="20.42578125" style="20" customWidth="1"/>
    <col min="10" max="10" width="60.28515625" style="19" customWidth="1"/>
    <col min="11" max="11" width="9.140625" style="19"/>
    <col min="12" max="12" width="12.7109375" style="19" customWidth="1"/>
    <col min="13" max="16384" width="9.140625" style="19"/>
  </cols>
  <sheetData>
    <row r="1" spans="1:10" ht="15.75">
      <c r="A1" s="79" t="s">
        <v>106</v>
      </c>
      <c r="B1" s="80"/>
      <c r="C1" s="80"/>
      <c r="D1" s="80"/>
      <c r="E1" s="80"/>
      <c r="F1" s="80"/>
      <c r="G1" s="80"/>
      <c r="H1" s="81"/>
    </row>
    <row r="2" spans="1:10" ht="13.5" thickBot="1">
      <c r="A2" s="82"/>
      <c r="B2" s="83"/>
      <c r="C2" s="83"/>
      <c r="D2" s="83"/>
      <c r="E2" s="83"/>
      <c r="F2" s="83"/>
      <c r="G2" s="83"/>
      <c r="H2" s="84"/>
    </row>
    <row r="3" spans="1:10" ht="25.5">
      <c r="A3" s="50" t="s">
        <v>5</v>
      </c>
      <c r="B3" s="14" t="s">
        <v>4</v>
      </c>
      <c r="C3" s="14" t="s">
        <v>6</v>
      </c>
      <c r="D3" s="14" t="s">
        <v>7</v>
      </c>
      <c r="E3" s="14" t="s">
        <v>8</v>
      </c>
      <c r="F3" s="14" t="s">
        <v>9</v>
      </c>
      <c r="G3" s="14" t="s">
        <v>11</v>
      </c>
      <c r="H3" s="51" t="s">
        <v>10</v>
      </c>
    </row>
    <row r="4" spans="1:10" s="41" customFormat="1" ht="15" customHeight="1">
      <c r="A4" s="1" t="s">
        <v>16</v>
      </c>
      <c r="B4" s="85" t="s">
        <v>87</v>
      </c>
      <c r="C4" s="86"/>
      <c r="D4" s="86"/>
      <c r="E4" s="86"/>
      <c r="F4" s="86"/>
      <c r="G4" s="87"/>
      <c r="H4" s="2"/>
      <c r="I4" s="42"/>
      <c r="J4" s="43"/>
    </row>
    <row r="5" spans="1:10" ht="76.5">
      <c r="A5" s="47">
        <v>1</v>
      </c>
      <c r="B5" s="9" t="s">
        <v>13</v>
      </c>
      <c r="C5" s="10" t="s">
        <v>0</v>
      </c>
      <c r="D5" s="33" t="s">
        <v>20</v>
      </c>
      <c r="E5" s="10" t="s">
        <v>12</v>
      </c>
      <c r="F5" s="11">
        <v>1</v>
      </c>
      <c r="G5" s="12"/>
      <c r="H5" s="13"/>
    </row>
    <row r="6" spans="1:10" ht="15">
      <c r="A6" s="1" t="s">
        <v>17</v>
      </c>
      <c r="B6" s="85" t="s">
        <v>88</v>
      </c>
      <c r="C6" s="88"/>
      <c r="D6" s="88"/>
      <c r="E6" s="88"/>
      <c r="F6" s="88"/>
      <c r="G6" s="89"/>
      <c r="H6" s="2"/>
    </row>
    <row r="7" spans="1:10" ht="51">
      <c r="A7" s="47">
        <v>2</v>
      </c>
      <c r="B7" s="10" t="s">
        <v>18</v>
      </c>
      <c r="C7" s="10" t="s">
        <v>0</v>
      </c>
      <c r="D7" s="33" t="s">
        <v>66</v>
      </c>
      <c r="E7" s="34" t="s">
        <v>42</v>
      </c>
      <c r="F7" s="35">
        <v>0.86399999999999999</v>
      </c>
      <c r="G7" s="36"/>
      <c r="H7" s="13"/>
    </row>
    <row r="8" spans="1:10" ht="51">
      <c r="A8" s="47">
        <v>3</v>
      </c>
      <c r="B8" s="10" t="s">
        <v>26</v>
      </c>
      <c r="C8" s="10" t="s">
        <v>28</v>
      </c>
      <c r="D8" s="37" t="s">
        <v>24</v>
      </c>
      <c r="E8" s="34" t="s">
        <v>21</v>
      </c>
      <c r="F8" s="35">
        <v>28</v>
      </c>
      <c r="G8" s="36"/>
      <c r="H8" s="13"/>
    </row>
    <row r="9" spans="1:10" ht="27.75" customHeight="1">
      <c r="A9" s="47">
        <v>4</v>
      </c>
      <c r="B9" s="10" t="s">
        <v>26</v>
      </c>
      <c r="C9" s="10" t="s">
        <v>28</v>
      </c>
      <c r="D9" s="37" t="s">
        <v>38</v>
      </c>
      <c r="E9" s="34" t="s">
        <v>39</v>
      </c>
      <c r="F9" s="46">
        <v>250</v>
      </c>
      <c r="G9" s="36"/>
      <c r="H9" s="13"/>
    </row>
    <row r="10" spans="1:10" ht="38.25">
      <c r="A10" s="47">
        <v>5</v>
      </c>
      <c r="B10" s="54" t="s">
        <v>62</v>
      </c>
      <c r="C10" s="10" t="s">
        <v>0</v>
      </c>
      <c r="D10" s="37" t="s">
        <v>72</v>
      </c>
      <c r="E10" s="34" t="s">
        <v>39</v>
      </c>
      <c r="F10" s="36">
        <v>4569</v>
      </c>
      <c r="G10" s="12"/>
      <c r="H10" s="13"/>
    </row>
    <row r="11" spans="1:10" ht="38.25">
      <c r="A11" s="47">
        <f>A10+1</f>
        <v>6</v>
      </c>
      <c r="B11" s="10" t="s">
        <v>61</v>
      </c>
      <c r="C11" s="10" t="s">
        <v>28</v>
      </c>
      <c r="D11" s="37" t="s">
        <v>27</v>
      </c>
      <c r="E11" s="34" t="s">
        <v>39</v>
      </c>
      <c r="F11" s="36">
        <v>3510</v>
      </c>
      <c r="G11" s="12"/>
      <c r="H11" s="13"/>
    </row>
    <row r="12" spans="1:10" ht="38.25">
      <c r="A12" s="47">
        <v>7</v>
      </c>
      <c r="B12" s="10" t="s">
        <v>63</v>
      </c>
      <c r="C12" s="10" t="s">
        <v>28</v>
      </c>
      <c r="D12" s="52" t="s">
        <v>85</v>
      </c>
      <c r="E12" s="34" t="s">
        <v>40</v>
      </c>
      <c r="F12" s="36">
        <v>1685</v>
      </c>
      <c r="G12" s="12"/>
      <c r="H12" s="13"/>
    </row>
    <row r="13" spans="1:10" ht="15" customHeight="1">
      <c r="A13" s="1" t="s">
        <v>67</v>
      </c>
      <c r="B13" s="90" t="s">
        <v>89</v>
      </c>
      <c r="C13" s="91"/>
      <c r="D13" s="91"/>
      <c r="E13" s="91"/>
      <c r="F13" s="91"/>
      <c r="G13" s="92"/>
      <c r="H13" s="2"/>
    </row>
    <row r="14" spans="1:10" ht="38.25">
      <c r="A14" s="47">
        <v>8</v>
      </c>
      <c r="B14" s="9" t="s">
        <v>19</v>
      </c>
      <c r="C14" s="15" t="s">
        <v>32</v>
      </c>
      <c r="D14" s="33" t="s">
        <v>41</v>
      </c>
      <c r="E14" s="34" t="s">
        <v>39</v>
      </c>
      <c r="F14" s="36">
        <v>1685</v>
      </c>
      <c r="G14" s="36"/>
      <c r="H14" s="13"/>
    </row>
    <row r="15" spans="1:10" ht="38.25">
      <c r="A15" s="47">
        <f>A14+1</f>
        <v>9</v>
      </c>
      <c r="B15" s="18" t="s">
        <v>84</v>
      </c>
      <c r="C15" s="15" t="s">
        <v>32</v>
      </c>
      <c r="D15" s="39" t="s">
        <v>33</v>
      </c>
      <c r="E15" s="34" t="s">
        <v>39</v>
      </c>
      <c r="F15" s="36">
        <v>1685</v>
      </c>
      <c r="G15" s="36"/>
      <c r="H15" s="13"/>
    </row>
    <row r="16" spans="1:10" ht="39" customHeight="1">
      <c r="A16" s="47">
        <v>10</v>
      </c>
      <c r="B16" s="9" t="s">
        <v>23</v>
      </c>
      <c r="C16" s="15" t="s">
        <v>29</v>
      </c>
      <c r="D16" s="37" t="s">
        <v>25</v>
      </c>
      <c r="E16" s="34" t="s">
        <v>39</v>
      </c>
      <c r="F16" s="36">
        <v>1460</v>
      </c>
      <c r="G16" s="36"/>
      <c r="H16" s="13"/>
      <c r="I16" s="23"/>
    </row>
    <row r="17" spans="1:10" ht="25.5">
      <c r="A17" s="47">
        <v>11</v>
      </c>
      <c r="B17" s="9" t="s">
        <v>64</v>
      </c>
      <c r="C17" s="15" t="s">
        <v>2</v>
      </c>
      <c r="D17" s="37" t="s">
        <v>68</v>
      </c>
      <c r="E17" s="34" t="s">
        <v>39</v>
      </c>
      <c r="F17" s="36">
        <v>1235</v>
      </c>
      <c r="G17" s="36"/>
      <c r="H17" s="13"/>
      <c r="I17" s="23"/>
    </row>
    <row r="18" spans="1:10" ht="25.5">
      <c r="A18" s="47">
        <v>12</v>
      </c>
      <c r="B18" s="9" t="s">
        <v>64</v>
      </c>
      <c r="C18" s="15"/>
      <c r="D18" s="37" t="s">
        <v>90</v>
      </c>
      <c r="E18" s="34" t="s">
        <v>39</v>
      </c>
      <c r="F18" s="36">
        <v>4569</v>
      </c>
      <c r="G18" s="36"/>
      <c r="H18" s="13"/>
      <c r="I18" s="23"/>
    </row>
    <row r="19" spans="1:10" ht="34.5" customHeight="1">
      <c r="A19" s="47">
        <v>13</v>
      </c>
      <c r="B19" s="18" t="s">
        <v>34</v>
      </c>
      <c r="C19" s="15" t="s">
        <v>2</v>
      </c>
      <c r="D19" s="37" t="s">
        <v>86</v>
      </c>
      <c r="E19" s="34" t="s">
        <v>39</v>
      </c>
      <c r="F19" s="36">
        <v>5625</v>
      </c>
      <c r="G19" s="36"/>
      <c r="H19" s="13"/>
      <c r="I19" s="25"/>
      <c r="J19" s="25"/>
    </row>
    <row r="20" spans="1:10" ht="34.5" customHeight="1">
      <c r="A20" s="47">
        <v>14</v>
      </c>
      <c r="B20" s="32" t="s">
        <v>65</v>
      </c>
      <c r="C20" s="53" t="s">
        <v>2</v>
      </c>
      <c r="D20" s="9" t="s">
        <v>69</v>
      </c>
      <c r="E20" s="34" t="s">
        <v>39</v>
      </c>
      <c r="F20" s="36">
        <v>5625</v>
      </c>
      <c r="G20" s="36"/>
      <c r="H20" s="13"/>
      <c r="I20" s="25"/>
      <c r="J20" s="25"/>
    </row>
    <row r="21" spans="1:10" ht="25.5">
      <c r="A21" s="47">
        <v>15</v>
      </c>
      <c r="B21" s="9" t="s">
        <v>44</v>
      </c>
      <c r="C21" s="10" t="s">
        <v>30</v>
      </c>
      <c r="D21" s="10" t="s">
        <v>71</v>
      </c>
      <c r="E21" s="34" t="s">
        <v>39</v>
      </c>
      <c r="F21" s="36">
        <v>1690</v>
      </c>
      <c r="G21" s="36"/>
      <c r="H21" s="13"/>
      <c r="I21" s="25"/>
      <c r="J21" s="25"/>
    </row>
    <row r="22" spans="1:10" ht="38.25">
      <c r="A22" s="47">
        <v>16</v>
      </c>
      <c r="B22" s="9" t="s">
        <v>35</v>
      </c>
      <c r="C22" s="44" t="s">
        <v>36</v>
      </c>
      <c r="D22" s="9" t="s">
        <v>70</v>
      </c>
      <c r="E22" s="34" t="s">
        <v>39</v>
      </c>
      <c r="F22" s="36">
        <v>1825</v>
      </c>
      <c r="G22" s="36"/>
      <c r="H22" s="13"/>
      <c r="I22" s="25"/>
      <c r="J22" s="25"/>
    </row>
    <row r="23" spans="1:10" ht="15" customHeight="1">
      <c r="A23" s="1" t="s">
        <v>107</v>
      </c>
      <c r="B23" s="90" t="s">
        <v>80</v>
      </c>
      <c r="C23" s="91"/>
      <c r="D23" s="91"/>
      <c r="E23" s="91"/>
      <c r="F23" s="91"/>
      <c r="G23" s="92"/>
      <c r="H23" s="2"/>
      <c r="I23" s="25"/>
      <c r="J23" s="25"/>
    </row>
    <row r="24" spans="1:10" ht="65.25" customHeight="1">
      <c r="A24" s="47">
        <v>17</v>
      </c>
      <c r="B24" s="9" t="s">
        <v>73</v>
      </c>
      <c r="C24" s="48"/>
      <c r="D24" s="9" t="s">
        <v>91</v>
      </c>
      <c r="E24" s="34" t="s">
        <v>74</v>
      </c>
      <c r="F24" s="36">
        <v>18</v>
      </c>
      <c r="G24" s="36"/>
      <c r="H24" s="13"/>
      <c r="I24" s="25"/>
      <c r="J24" s="25"/>
    </row>
    <row r="25" spans="1:10" ht="65.25" customHeight="1">
      <c r="A25" s="47">
        <v>18</v>
      </c>
      <c r="B25" s="9" t="s">
        <v>73</v>
      </c>
      <c r="C25" s="48"/>
      <c r="D25" s="9" t="s">
        <v>92</v>
      </c>
      <c r="E25" s="34" t="s">
        <v>74</v>
      </c>
      <c r="F25" s="36">
        <v>6</v>
      </c>
      <c r="G25" s="36"/>
      <c r="H25" s="13"/>
      <c r="I25" s="25"/>
      <c r="J25" s="25"/>
    </row>
    <row r="26" spans="1:10" ht="68.25" customHeight="1">
      <c r="A26" s="47">
        <v>19</v>
      </c>
      <c r="B26" s="9" t="s">
        <v>73</v>
      </c>
      <c r="C26" s="48"/>
      <c r="D26" s="9" t="s">
        <v>93</v>
      </c>
      <c r="E26" s="34" t="s">
        <v>74</v>
      </c>
      <c r="F26" s="36">
        <v>14</v>
      </c>
      <c r="G26" s="36"/>
      <c r="H26" s="13"/>
      <c r="I26" s="25"/>
      <c r="J26" s="25"/>
    </row>
    <row r="27" spans="1:10" ht="68.25" customHeight="1">
      <c r="A27" s="47">
        <v>20</v>
      </c>
      <c r="B27" s="9" t="s">
        <v>73</v>
      </c>
      <c r="C27" s="48"/>
      <c r="D27" s="9" t="s">
        <v>94</v>
      </c>
      <c r="E27" s="34" t="s">
        <v>74</v>
      </c>
      <c r="F27" s="36">
        <v>12</v>
      </c>
      <c r="G27" s="36"/>
      <c r="H27" s="13"/>
      <c r="I27" s="25"/>
      <c r="J27" s="25"/>
    </row>
    <row r="28" spans="1:10" ht="68.25" customHeight="1">
      <c r="A28" s="47">
        <v>21</v>
      </c>
      <c r="B28" s="9" t="s">
        <v>73</v>
      </c>
      <c r="C28" s="48"/>
      <c r="D28" s="9" t="s">
        <v>95</v>
      </c>
      <c r="E28" s="34" t="s">
        <v>74</v>
      </c>
      <c r="F28" s="36">
        <v>12</v>
      </c>
      <c r="G28" s="36"/>
      <c r="H28" s="13"/>
      <c r="I28" s="25"/>
      <c r="J28" s="25"/>
    </row>
    <row r="29" spans="1:10" ht="68.25" customHeight="1">
      <c r="A29" s="47">
        <v>22</v>
      </c>
      <c r="B29" s="9" t="s">
        <v>73</v>
      </c>
      <c r="C29" s="48"/>
      <c r="D29" s="9" t="s">
        <v>96</v>
      </c>
      <c r="E29" s="34" t="s">
        <v>74</v>
      </c>
      <c r="F29" s="36">
        <v>9</v>
      </c>
      <c r="G29" s="36"/>
      <c r="H29" s="13"/>
      <c r="I29" s="25"/>
      <c r="J29" s="25"/>
    </row>
    <row r="30" spans="1:10" ht="68.25" customHeight="1">
      <c r="A30" s="47">
        <v>23</v>
      </c>
      <c r="B30" s="9" t="s">
        <v>73</v>
      </c>
      <c r="C30" s="48"/>
      <c r="D30" s="9" t="s">
        <v>97</v>
      </c>
      <c r="E30" s="34" t="s">
        <v>74</v>
      </c>
      <c r="F30" s="36">
        <v>9</v>
      </c>
      <c r="G30" s="36"/>
      <c r="H30" s="13"/>
      <c r="I30" s="25"/>
      <c r="J30" s="25"/>
    </row>
    <row r="31" spans="1:10" ht="68.25" customHeight="1">
      <c r="A31" s="47">
        <v>24</v>
      </c>
      <c r="B31" s="9" t="s">
        <v>73</v>
      </c>
      <c r="C31" s="48"/>
      <c r="D31" s="9" t="s">
        <v>97</v>
      </c>
      <c r="E31" s="34" t="s">
        <v>74</v>
      </c>
      <c r="F31" s="36">
        <v>9</v>
      </c>
      <c r="G31" s="36"/>
      <c r="H31" s="13"/>
      <c r="I31" s="25"/>
      <c r="J31" s="25"/>
    </row>
    <row r="32" spans="1:10" ht="49.5" customHeight="1">
      <c r="A32" s="47">
        <v>25</v>
      </c>
      <c r="B32" s="9" t="s">
        <v>73</v>
      </c>
      <c r="C32" s="48"/>
      <c r="D32" s="9" t="s">
        <v>78</v>
      </c>
      <c r="E32" s="34" t="s">
        <v>75</v>
      </c>
      <c r="F32" s="36">
        <v>20</v>
      </c>
      <c r="G32" s="36"/>
      <c r="H32" s="13"/>
      <c r="I32" s="25"/>
      <c r="J32" s="25"/>
    </row>
    <row r="33" spans="1:10" ht="77.25">
      <c r="A33" s="47">
        <v>26</v>
      </c>
      <c r="B33" s="9" t="s">
        <v>73</v>
      </c>
      <c r="C33" s="48"/>
      <c r="D33" s="9" t="s">
        <v>76</v>
      </c>
      <c r="E33" s="34" t="s">
        <v>75</v>
      </c>
      <c r="F33" s="36">
        <v>32</v>
      </c>
      <c r="G33" s="36"/>
      <c r="H33" s="13"/>
      <c r="I33" s="25"/>
      <c r="J33" s="25"/>
    </row>
    <row r="34" spans="1:10" ht="51.75">
      <c r="A34" s="47">
        <v>27</v>
      </c>
      <c r="B34" s="9" t="s">
        <v>77</v>
      </c>
      <c r="C34" s="48"/>
      <c r="D34" s="9" t="s">
        <v>79</v>
      </c>
      <c r="E34" s="34" t="s">
        <v>75</v>
      </c>
      <c r="F34" s="36">
        <v>130</v>
      </c>
      <c r="G34" s="36"/>
      <c r="H34" s="13"/>
      <c r="I34" s="25"/>
      <c r="J34" s="25"/>
    </row>
    <row r="35" spans="1:10" ht="39">
      <c r="A35" s="47">
        <v>28</v>
      </c>
      <c r="B35" s="9" t="s">
        <v>73</v>
      </c>
      <c r="C35" s="48"/>
      <c r="D35" s="9" t="s">
        <v>98</v>
      </c>
      <c r="E35" s="34" t="s">
        <v>81</v>
      </c>
      <c r="F35" s="36">
        <v>65</v>
      </c>
      <c r="G35" s="58"/>
      <c r="H35" s="13"/>
      <c r="I35" s="25"/>
      <c r="J35" s="25"/>
    </row>
    <row r="36" spans="1:10" ht="26.25">
      <c r="A36" s="55">
        <v>29</v>
      </c>
      <c r="B36" s="9" t="s">
        <v>103</v>
      </c>
      <c r="C36" s="48"/>
      <c r="D36" s="9" t="s">
        <v>99</v>
      </c>
      <c r="E36" s="56" t="s">
        <v>100</v>
      </c>
      <c r="F36" s="36">
        <v>2</v>
      </c>
      <c r="G36" s="36"/>
      <c r="H36" s="36"/>
      <c r="I36" s="25"/>
      <c r="J36" s="25"/>
    </row>
    <row r="37" spans="1:10" ht="26.25">
      <c r="A37" s="55">
        <v>30</v>
      </c>
      <c r="B37" s="9" t="s">
        <v>103</v>
      </c>
      <c r="C37" s="48"/>
      <c r="D37" s="9" t="s">
        <v>101</v>
      </c>
      <c r="E37" s="56" t="s">
        <v>100</v>
      </c>
      <c r="F37" s="36">
        <v>2</v>
      </c>
      <c r="G37" s="36"/>
      <c r="H37" s="36"/>
      <c r="I37" s="25"/>
      <c r="J37" s="25"/>
    </row>
    <row r="38" spans="1:10" ht="26.25">
      <c r="A38" s="55">
        <v>31</v>
      </c>
      <c r="B38" s="9" t="s">
        <v>73</v>
      </c>
      <c r="C38" s="48"/>
      <c r="D38" s="9" t="s">
        <v>102</v>
      </c>
      <c r="E38" s="56" t="s">
        <v>81</v>
      </c>
      <c r="F38" s="36">
        <v>17</v>
      </c>
      <c r="G38" s="36"/>
      <c r="H38" s="36"/>
      <c r="I38" s="25"/>
      <c r="J38" s="25"/>
    </row>
    <row r="39" spans="1:10" ht="50.25">
      <c r="A39" s="55">
        <v>32</v>
      </c>
      <c r="B39" s="9" t="s">
        <v>73</v>
      </c>
      <c r="C39" s="48"/>
      <c r="D39" s="9" t="s">
        <v>104</v>
      </c>
      <c r="E39" s="57" t="s">
        <v>75</v>
      </c>
      <c r="F39" s="36">
        <v>4</v>
      </c>
      <c r="G39" s="36"/>
      <c r="H39" s="36"/>
      <c r="I39" s="25"/>
      <c r="J39" s="25"/>
    </row>
    <row r="40" spans="1:10" ht="39">
      <c r="A40" s="49">
        <v>33</v>
      </c>
      <c r="B40" s="9" t="s">
        <v>82</v>
      </c>
      <c r="C40" s="48"/>
      <c r="D40" s="9" t="s">
        <v>83</v>
      </c>
      <c r="E40" s="34" t="s">
        <v>81</v>
      </c>
      <c r="F40" s="36">
        <v>735</v>
      </c>
      <c r="G40" s="36"/>
      <c r="H40" s="36"/>
      <c r="I40" s="25"/>
      <c r="J40" s="25">
        <v>1</v>
      </c>
    </row>
    <row r="41" spans="1:10" ht="12.75" customHeight="1">
      <c r="A41" s="76" t="s">
        <v>14</v>
      </c>
      <c r="B41" s="77"/>
      <c r="C41" s="77"/>
      <c r="D41" s="77"/>
      <c r="E41" s="77"/>
      <c r="F41" s="77"/>
      <c r="G41" s="78"/>
      <c r="H41" s="3">
        <f>H4+H6+H13+H23</f>
        <v>0</v>
      </c>
    </row>
    <row r="42" spans="1:10" ht="12.75" customHeight="1">
      <c r="A42" s="76" t="s">
        <v>22</v>
      </c>
      <c r="B42" s="77"/>
      <c r="C42" s="77"/>
      <c r="D42" s="77"/>
      <c r="E42" s="77"/>
      <c r="F42" s="77"/>
      <c r="G42" s="78"/>
      <c r="H42" s="3">
        <f>H41*0.23</f>
        <v>0</v>
      </c>
    </row>
    <row r="43" spans="1:10" ht="13.5" customHeight="1" thickBot="1">
      <c r="A43" s="73" t="s">
        <v>15</v>
      </c>
      <c r="B43" s="74"/>
      <c r="C43" s="74"/>
      <c r="D43" s="74"/>
      <c r="E43" s="74"/>
      <c r="F43" s="74"/>
      <c r="G43" s="75"/>
      <c r="H43" s="4">
        <f>H42+H41</f>
        <v>0</v>
      </c>
    </row>
    <row r="44" spans="1:10">
      <c r="A44" s="27"/>
      <c r="B44" s="16"/>
      <c r="C44" s="16"/>
      <c r="D44" s="26"/>
      <c r="E44" s="22"/>
      <c r="F44" s="28"/>
      <c r="G44" s="28"/>
      <c r="H44" s="28"/>
    </row>
    <row r="47" spans="1:10" customFormat="1" ht="18">
      <c r="A47" s="45" t="s">
        <v>51</v>
      </c>
    </row>
    <row r="48" spans="1:10" customFormat="1" ht="13.5" thickBot="1"/>
    <row r="49" spans="1:7" customFormat="1" ht="26.25" thickBot="1">
      <c r="A49" s="59" t="s">
        <v>52</v>
      </c>
      <c r="B49" s="100" t="s">
        <v>53</v>
      </c>
      <c r="C49" s="100"/>
      <c r="D49" s="100" t="s">
        <v>54</v>
      </c>
      <c r="E49" s="100"/>
      <c r="F49" s="60" t="s">
        <v>55</v>
      </c>
      <c r="G49" s="61" t="s">
        <v>56</v>
      </c>
    </row>
    <row r="50" spans="1:7" customFormat="1" ht="42.75" customHeight="1">
      <c r="A50" s="62">
        <v>1</v>
      </c>
      <c r="B50" s="101" t="s">
        <v>59</v>
      </c>
      <c r="C50" s="101"/>
      <c r="D50" s="102"/>
      <c r="E50" s="102"/>
      <c r="F50" s="63"/>
      <c r="G50" s="64"/>
    </row>
    <row r="51" spans="1:7" customFormat="1" ht="41.25" customHeight="1">
      <c r="A51" s="62">
        <v>2</v>
      </c>
      <c r="B51" s="101" t="s">
        <v>60</v>
      </c>
      <c r="C51" s="101"/>
      <c r="D51" s="102"/>
      <c r="E51" s="102"/>
      <c r="F51" s="63"/>
      <c r="G51" s="64"/>
    </row>
    <row r="52" spans="1:7" customFormat="1" ht="41.25" customHeight="1">
      <c r="A52" s="65">
        <v>3</v>
      </c>
      <c r="B52" s="93" t="s">
        <v>57</v>
      </c>
      <c r="C52" s="94"/>
      <c r="D52" s="95"/>
      <c r="E52" s="96"/>
      <c r="F52" s="66"/>
      <c r="G52" s="67"/>
    </row>
    <row r="53" spans="1:7" customFormat="1" ht="45.75" customHeight="1">
      <c r="A53" s="68">
        <v>4</v>
      </c>
      <c r="B53" s="103" t="s">
        <v>105</v>
      </c>
      <c r="C53" s="103"/>
      <c r="D53" s="104"/>
      <c r="E53" s="104"/>
      <c r="F53" s="69"/>
      <c r="G53" s="70"/>
    </row>
    <row r="54" spans="1:7" customFormat="1" ht="13.5" thickBot="1">
      <c r="A54" s="97" t="s">
        <v>58</v>
      </c>
      <c r="B54" s="98"/>
      <c r="C54" s="98"/>
      <c r="D54" s="99"/>
      <c r="E54" s="99"/>
      <c r="F54" s="71"/>
      <c r="G54" s="72"/>
    </row>
  </sheetData>
  <mergeCells count="21">
    <mergeCell ref="B52:C52"/>
    <mergeCell ref="D52:E52"/>
    <mergeCell ref="A54:C54"/>
    <mergeCell ref="D54:E54"/>
    <mergeCell ref="B49:C49"/>
    <mergeCell ref="D49:E49"/>
    <mergeCell ref="B50:C50"/>
    <mergeCell ref="D50:E50"/>
    <mergeCell ref="B51:C51"/>
    <mergeCell ref="D51:E51"/>
    <mergeCell ref="B53:C53"/>
    <mergeCell ref="D53:E53"/>
    <mergeCell ref="A43:G43"/>
    <mergeCell ref="A41:G41"/>
    <mergeCell ref="A1:H1"/>
    <mergeCell ref="A2:H2"/>
    <mergeCell ref="B4:G4"/>
    <mergeCell ref="B6:G6"/>
    <mergeCell ref="A42:G42"/>
    <mergeCell ref="B13:G13"/>
    <mergeCell ref="B23:G23"/>
  </mergeCells>
  <phoneticPr fontId="1" type="noConversion"/>
  <pageMargins left="0.59055118110236227" right="0.59055118110236227" top="0.78740157480314965" bottom="0.78740157480314965" header="0.51181102362204722" footer="0.51181102362204722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0"/>
  <sheetViews>
    <sheetView topLeftCell="A7" workbookViewId="0">
      <selection activeCell="C31" sqref="C31"/>
    </sheetView>
  </sheetViews>
  <sheetFormatPr defaultRowHeight="12.75"/>
  <cols>
    <col min="1" max="1" width="6.28515625" style="29" bestFit="1" customWidth="1"/>
    <col min="2" max="2" width="8.28515625" style="17" customWidth="1"/>
    <col min="3" max="3" width="11.42578125" style="17" customWidth="1"/>
    <col min="4" max="4" width="28.5703125" style="30" customWidth="1"/>
    <col min="5" max="5" width="5" style="31" customWidth="1"/>
    <col min="6" max="6" width="9.85546875" style="24" customWidth="1"/>
    <col min="7" max="7" width="60.28515625" style="19" customWidth="1"/>
    <col min="8" max="8" width="9.140625" style="19"/>
    <col min="9" max="9" width="12.7109375" style="19" customWidth="1"/>
    <col min="10" max="16384" width="9.140625" style="19"/>
  </cols>
  <sheetData>
    <row r="1" spans="1:6" ht="26.25">
      <c r="A1" s="5" t="s">
        <v>5</v>
      </c>
      <c r="B1" s="14" t="s">
        <v>4</v>
      </c>
      <c r="C1" s="14" t="s">
        <v>6</v>
      </c>
      <c r="D1" s="6" t="s">
        <v>7</v>
      </c>
      <c r="E1" s="8" t="s">
        <v>8</v>
      </c>
      <c r="F1" s="7" t="s">
        <v>9</v>
      </c>
    </row>
    <row r="2" spans="1:6" ht="15">
      <c r="A2" s="1" t="s">
        <v>16</v>
      </c>
      <c r="B2" s="85" t="s">
        <v>50</v>
      </c>
      <c r="C2" s="86"/>
      <c r="D2" s="86"/>
      <c r="E2" s="86"/>
      <c r="F2" s="86"/>
    </row>
    <row r="3" spans="1:6" ht="76.5">
      <c r="A3" s="21">
        <v>1</v>
      </c>
      <c r="B3" s="9" t="s">
        <v>13</v>
      </c>
      <c r="C3" s="10" t="s">
        <v>0</v>
      </c>
      <c r="D3" s="33" t="s">
        <v>20</v>
      </c>
      <c r="E3" s="10" t="s">
        <v>12</v>
      </c>
      <c r="F3" s="11">
        <v>1</v>
      </c>
    </row>
    <row r="4" spans="1:6" ht="15">
      <c r="A4" s="1" t="s">
        <v>17</v>
      </c>
      <c r="B4" s="85" t="s">
        <v>1</v>
      </c>
      <c r="C4" s="88"/>
      <c r="D4" s="88"/>
      <c r="E4" s="88"/>
      <c r="F4" s="88"/>
    </row>
    <row r="5" spans="1:6" ht="51">
      <c r="A5" s="21">
        <v>2</v>
      </c>
      <c r="B5" s="10" t="s">
        <v>18</v>
      </c>
      <c r="C5" s="10" t="s">
        <v>0</v>
      </c>
      <c r="D5" s="33" t="s">
        <v>66</v>
      </c>
      <c r="E5" s="34" t="s">
        <v>42</v>
      </c>
      <c r="F5" s="35">
        <v>0.86399999999999999</v>
      </c>
    </row>
    <row r="6" spans="1:6" ht="51">
      <c r="A6" s="21">
        <v>3</v>
      </c>
      <c r="B6" s="10" t="s">
        <v>26</v>
      </c>
      <c r="C6" s="10" t="s">
        <v>28</v>
      </c>
      <c r="D6" s="37" t="s">
        <v>24</v>
      </c>
      <c r="E6" s="34" t="s">
        <v>21</v>
      </c>
      <c r="F6" s="35">
        <v>35</v>
      </c>
    </row>
    <row r="7" spans="1:6" ht="25.5">
      <c r="A7" s="21">
        <v>4</v>
      </c>
      <c r="B7" s="10" t="s">
        <v>26</v>
      </c>
      <c r="C7" s="10" t="s">
        <v>28</v>
      </c>
      <c r="D7" s="37" t="s">
        <v>38</v>
      </c>
      <c r="E7" s="34" t="s">
        <v>39</v>
      </c>
      <c r="F7" s="46">
        <v>250</v>
      </c>
    </row>
    <row r="8" spans="1:6" ht="51">
      <c r="A8" s="21">
        <v>5</v>
      </c>
      <c r="B8" s="10" t="s">
        <v>62</v>
      </c>
      <c r="C8" s="10" t="s">
        <v>0</v>
      </c>
      <c r="D8" s="33" t="s">
        <v>37</v>
      </c>
      <c r="E8" s="34" t="s">
        <v>39</v>
      </c>
      <c r="F8" s="36">
        <v>4569</v>
      </c>
    </row>
    <row r="9" spans="1:6" ht="38.25">
      <c r="A9" s="21">
        <f>A8+1</f>
        <v>6</v>
      </c>
      <c r="B9" s="10" t="s">
        <v>61</v>
      </c>
      <c r="C9" s="10" t="s">
        <v>28</v>
      </c>
      <c r="D9" s="37" t="s">
        <v>27</v>
      </c>
      <c r="E9" s="34" t="s">
        <v>40</v>
      </c>
      <c r="F9" s="36">
        <v>112.3</v>
      </c>
    </row>
    <row r="10" spans="1:6" ht="38.25">
      <c r="A10" s="21">
        <v>7</v>
      </c>
      <c r="B10" s="10" t="s">
        <v>63</v>
      </c>
      <c r="C10" s="10" t="s">
        <v>28</v>
      </c>
      <c r="D10" s="38" t="s">
        <v>49</v>
      </c>
      <c r="E10" s="34" t="s">
        <v>31</v>
      </c>
      <c r="F10" s="36">
        <v>1123</v>
      </c>
    </row>
    <row r="11" spans="1:6" ht="15">
      <c r="A11" s="21"/>
      <c r="B11" s="90" t="s">
        <v>3</v>
      </c>
      <c r="C11" s="91"/>
      <c r="D11" s="91"/>
      <c r="E11" s="91"/>
      <c r="F11" s="91"/>
    </row>
    <row r="12" spans="1:6" ht="38.25">
      <c r="A12" s="21">
        <v>8</v>
      </c>
      <c r="B12" s="9" t="s">
        <v>19</v>
      </c>
      <c r="C12" s="15" t="s">
        <v>32</v>
      </c>
      <c r="D12" s="33" t="s">
        <v>41</v>
      </c>
      <c r="E12" s="34" t="s">
        <v>39</v>
      </c>
      <c r="F12" s="36">
        <v>1123</v>
      </c>
    </row>
    <row r="13" spans="1:6" ht="38.25">
      <c r="A13" s="21">
        <f>A12+1</f>
        <v>9</v>
      </c>
      <c r="B13" s="18" t="s">
        <v>23</v>
      </c>
      <c r="C13" s="15" t="s">
        <v>32</v>
      </c>
      <c r="D13" s="39" t="s">
        <v>33</v>
      </c>
      <c r="E13" s="34" t="s">
        <v>39</v>
      </c>
      <c r="F13" s="36">
        <v>1123</v>
      </c>
    </row>
    <row r="14" spans="1:6" ht="51">
      <c r="A14" s="21">
        <v>10</v>
      </c>
      <c r="B14" s="9" t="s">
        <v>23</v>
      </c>
      <c r="C14" s="15" t="s">
        <v>29</v>
      </c>
      <c r="D14" s="37" t="s">
        <v>25</v>
      </c>
      <c r="E14" s="34" t="s">
        <v>39</v>
      </c>
      <c r="F14" s="36">
        <v>1123</v>
      </c>
    </row>
    <row r="15" spans="1:6" ht="25.5">
      <c r="A15" s="21">
        <v>11</v>
      </c>
      <c r="B15" s="9" t="s">
        <v>64</v>
      </c>
      <c r="C15" s="15" t="s">
        <v>2</v>
      </c>
      <c r="D15" s="37" t="s">
        <v>46</v>
      </c>
      <c r="E15" s="34" t="s">
        <v>39</v>
      </c>
      <c r="F15" s="36">
        <v>1123</v>
      </c>
    </row>
    <row r="16" spans="1:6" ht="25.5">
      <c r="A16" s="21">
        <v>12</v>
      </c>
      <c r="B16" s="18" t="s">
        <v>34</v>
      </c>
      <c r="C16" s="15" t="s">
        <v>2</v>
      </c>
      <c r="D16" s="37" t="s">
        <v>43</v>
      </c>
      <c r="E16" s="34" t="s">
        <v>39</v>
      </c>
      <c r="F16" s="36">
        <v>1123</v>
      </c>
    </row>
    <row r="17" spans="1:6" ht="38.25">
      <c r="A17" s="21">
        <v>13</v>
      </c>
      <c r="B17" s="32" t="s">
        <v>65</v>
      </c>
      <c r="C17" s="40" t="s">
        <v>2</v>
      </c>
      <c r="D17" s="9" t="s">
        <v>48</v>
      </c>
      <c r="E17" s="34" t="s">
        <v>39</v>
      </c>
      <c r="F17" s="36">
        <v>5625</v>
      </c>
    </row>
    <row r="18" spans="1:6" ht="25.5">
      <c r="A18" s="21">
        <v>14</v>
      </c>
      <c r="B18" s="9" t="s">
        <v>44</v>
      </c>
      <c r="C18" s="10" t="s">
        <v>30</v>
      </c>
      <c r="D18" s="10" t="s">
        <v>45</v>
      </c>
      <c r="E18" s="34" t="s">
        <v>39</v>
      </c>
      <c r="F18" s="36">
        <v>1045</v>
      </c>
    </row>
    <row r="19" spans="1:6" ht="38.25">
      <c r="A19" s="21">
        <v>15</v>
      </c>
      <c r="B19" s="9" t="s">
        <v>35</v>
      </c>
      <c r="C19" s="44" t="s">
        <v>36</v>
      </c>
      <c r="D19" s="9" t="s">
        <v>47</v>
      </c>
      <c r="E19" s="34" t="s">
        <v>39</v>
      </c>
      <c r="F19" s="36">
        <v>1368</v>
      </c>
    </row>
    <row r="20" spans="1:6">
      <c r="A20" s="27"/>
      <c r="B20" s="16"/>
      <c r="C20" s="16"/>
      <c r="D20" s="26"/>
      <c r="E20" s="22"/>
      <c r="F20" s="28"/>
    </row>
  </sheetData>
  <mergeCells count="3">
    <mergeCell ref="B2:F2"/>
    <mergeCell ref="B4:F4"/>
    <mergeCell ref="B11:F11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kosztorys inwest</vt:lpstr>
      <vt:lpstr>przedmiar</vt:lpstr>
      <vt:lpstr>Arkusz3</vt:lpstr>
    </vt:vector>
  </TitlesOfParts>
  <Company>TRAKT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Włodzimierz Lewowski</dc:creator>
  <cp:lastModifiedBy>glewowski</cp:lastModifiedBy>
  <cp:lastPrinted>2013-04-27T09:49:11Z</cp:lastPrinted>
  <dcterms:created xsi:type="dcterms:W3CDTF">2008-03-15T13:12:36Z</dcterms:created>
  <dcterms:modified xsi:type="dcterms:W3CDTF">2014-06-16T06:41:42Z</dcterms:modified>
</cp:coreProperties>
</file>